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</workbook>
</file>

<file path=xl/sharedStrings.xml><?xml version="1.0" encoding="utf-8"?>
<sst xmlns="http://schemas.openxmlformats.org/spreadsheetml/2006/main" count="22" uniqueCount="22">
  <si>
    <r>
      <t xml:space="preserve">PROPOSICIÓN ECONÓMICA DE </t>
    </r>
    <r>
      <rPr>
        <color rgb="FFFF0000"/>
      </rPr>
      <t xml:space="preserve">MIMETICO ANIMATION S.L. </t>
    </r>
    <r>
      <rPr>
        <sz val="10.0"/>
      </rPr>
      <t>PARA LA REALIZACIÓN DEL CONTRATO DE “SERVICIO DE ELABORACIÓN Y PRODUCCIÓN DE MATERIALES DE COMUNICACIÓN PARA EL PROGRAMA DIGITAL FUTURE SOCIETY” Procedimiento Abierto- Exp. 040/19-CO</t>
    </r>
  </si>
  <si>
    <t>Apellidos, nombre y DNI del firmante de la proposición económica.</t>
  </si>
  <si>
    <t>LÓPEZ CAMPS, GABRIEL 41508862A</t>
  </si>
  <si>
    <t>Relación que une al firmante con el licitador.</t>
  </si>
  <si>
    <t xml:space="preserve">SOCIO COFUNDADOR Y TRABAJADOR	</t>
  </si>
  <si>
    <t>Razón social del licitador, NIF, domicilio, teléfono, fax y e-mail (del representante)</t>
  </si>
  <si>
    <t>MIMETICO ANIMATION, S.L / B66830704 / ESB66830704</t>
  </si>
  <si>
    <t>C/CÒRSEGA 301 SA 3ª , 08008-BARCELONA / 93 164 33 20 / info@mimeti.co</t>
  </si>
  <si>
    <t>a) Tabla de desglose de los importes</t>
  </si>
  <si>
    <t>Concepto</t>
  </si>
  <si>
    <t>Unidades</t>
  </si>
  <si>
    <t>Precio unitario
 (IVA excluido)</t>
  </si>
  <si>
    <t xml:space="preserve">Precio unitario – IVA EXCLUÍDO - la elaboración y producción de materiales de comunicación de tipo editorial según se especifica en el apartado 2.2.1.(Pa):
</t>
  </si>
  <si>
    <t>Precio unitario – IVA EXCLUÍDO - por la distribución de materiales de comunicación de tipo editorial según se especifica en el apartado 2.2.2.(Pb)</t>
  </si>
  <si>
    <t xml:space="preserve">Precio unitario – IVA EXCLUÍDO - por la elaboración y producción de materiales de comunicación de tipo video animado comprendidos en el apartado 2.2.3. (Pc) </t>
  </si>
  <si>
    <r>
      <t xml:space="preserve">BASE IMPONIBLE TOTAL DE LA OFERTA </t>
    </r>
    <r>
      <rPr>
        <rFont val="Trebuchet MS"/>
        <sz val="10.0"/>
      </rPr>
      <t xml:space="preserve">=      Precio Oferta (Pi) = Pa+Pb+Pc
</t>
    </r>
  </si>
  <si>
    <t>PRECIO TOTAL DE LA OFERTA</t>
  </si>
  <si>
    <t>PRECIO MAXIMO DE LA OFERTA  SIN IVA &lt;=</t>
  </si>
  <si>
    <t>El abajo firmante, en virtud de la representación que ostenta, se compromete, en nombre de su representado, a la ejecución del contrato de “SERVICIO DE ELABORACIÓN Y PRODUCCIÓN DE MATERIALES DE COMUNICACIÓN PARA EL PROGRAMA DIGITAL FUTURE SOCIETY” Procedimiento Abierto- Exp. 0401/19-CO, en la cantidad referida en el apartado PRECIO TOTAL DE LA OFERTA de la tabla anterior.</t>
  </si>
  <si>
    <t>En Barcelona a 17 de septiembre de 2019</t>
  </si>
  <si>
    <t>Firmado</t>
  </si>
  <si>
    <t>GABRIEL LÓPEZ CAMPS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</si>
</sst>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€&quot;"/>
  </numFmts>
  <fonts count="10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Trebuchet MS"/>
    </font>
    <font>
      <sz val="10.0"/>
      <color theme="1"/>
      <name val="Trebuchet MS"/>
    </font>
    <font>
      <sz val="10.0"/>
      <name val="Trebuchet MS"/>
    </font>
    <font>
      <sz val="8.0"/>
      <color theme="1"/>
      <name val="Trebuchet MS"/>
    </font>
    <font>
      <color rgb="FF000000"/>
      <name val="Trebuchet MS"/>
    </font>
    <font>
      <b/>
      <sz val="10.0"/>
      <color rgb="FF3366FF"/>
      <name val="Trebuchet MS"/>
    </font>
    <font>
      <b/>
      <sz val="10.0"/>
      <color rgb="FFFF0000"/>
      <name val="Trebuchet MS"/>
    </font>
    <font>
      <b/>
      <sz val="10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10">
    <border/>
    <border>
      <bottom style="medium">
        <color rgb="FFFFFFFF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5" numFmtId="0" xfId="0" applyAlignment="1" applyFont="1">
      <alignment horizontal="left" shrinkToFit="0" vertical="bottom" wrapText="0"/>
    </xf>
    <xf borderId="1" fillId="0" fontId="3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1" fillId="0" fontId="2" numFmtId="0" xfId="0" applyAlignment="1" applyBorder="1" applyFont="1">
      <alignment shrinkToFit="0" vertical="bottom" wrapText="0"/>
    </xf>
    <xf borderId="2" fillId="2" fontId="2" numFmtId="0" xfId="0" applyAlignment="1" applyBorder="1" applyFill="1" applyFont="1">
      <alignment horizontal="center" shrinkToFit="0" vertical="center" wrapText="0"/>
    </xf>
    <xf borderId="3" fillId="2" fontId="2" numFmtId="0" xfId="0" applyAlignment="1" applyBorder="1" applyFont="1">
      <alignment horizontal="center" shrinkToFit="0" vertical="center" wrapText="0"/>
    </xf>
    <xf borderId="4" fillId="2" fontId="2" numFmtId="164" xfId="0" applyAlignment="1" applyBorder="1" applyFont="1" applyNumberForma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  <xf borderId="2" fillId="0" fontId="3" numFmtId="0" xfId="0" applyAlignment="1" applyBorder="1" applyFont="1">
      <alignment horizontal="center" shrinkToFit="0" vertical="center" wrapText="0"/>
    </xf>
    <xf borderId="2" fillId="2" fontId="3" numFmtId="164" xfId="0" applyAlignment="1" applyBorder="1" applyFont="1" applyNumberFormat="1">
      <alignment horizontal="center" readingOrder="0" shrinkToFit="0" vertical="center" wrapText="0"/>
    </xf>
    <xf borderId="6" fillId="2" fontId="3" numFmtId="164" xfId="0" applyAlignment="1" applyBorder="1" applyFont="1" applyNumberFormat="1">
      <alignment horizontal="center" readingOrder="0" shrinkToFit="0" vertical="center" wrapText="0"/>
    </xf>
    <xf borderId="7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8" fillId="0" fontId="7" numFmtId="164" xfId="0" applyAlignment="1" applyBorder="1" applyFont="1" applyNumberFormat="1">
      <alignment horizontal="center" shrinkToFit="0" vertical="center" wrapText="0"/>
    </xf>
    <xf borderId="2" fillId="3" fontId="8" numFmtId="164" xfId="0" applyAlignment="1" applyBorder="1" applyFill="1" applyFont="1" applyNumberFormat="1">
      <alignment horizontal="center" shrinkToFit="0" vertical="center" wrapText="0"/>
    </xf>
    <xf borderId="2" fillId="3" fontId="8" numFmtId="0" xfId="0" applyAlignment="1" applyBorder="1" applyFont="1">
      <alignment horizontal="center" shrinkToFit="0" vertical="center" wrapText="0"/>
    </xf>
    <xf borderId="9" fillId="3" fontId="2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2" fillId="0" fontId="2" numFmtId="164" xfId="0" applyAlignment="1" applyBorder="1" applyFont="1" applyNumberFormat="1">
      <alignment horizontal="center"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horizontal="left" shrinkToFit="0" vertical="top" wrapText="1"/>
    </xf>
    <xf borderId="0" fillId="0" fontId="4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9" numFmtId="0" xfId="0" applyAlignment="1" applyFont="1">
      <alignment readingOrder="0" shrinkToFit="0" vertical="bottom" wrapText="0"/>
    </xf>
  </cellXfs>
  <cellStyles count="1">
    <cellStyle xfId="0" name="Normal" builtinId="0"/>
  </cellStyles>
  <dxfs count="2">
    <dxf>
      <font>
        <color rgb="FF000000"/>
      </font>
      <fill>
        <patternFill patternType="solid">
          <fgColor rgb="FF99CCFF"/>
          <bgColor rgb="FF99CCFF"/>
        </patternFill>
      </fill>
      <border/>
    </dxf>
    <dxf>
      <font>
        <color rgb="FFFF0000"/>
      </font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5572125" cy="1343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3.57"/>
    <col customWidth="1" min="2" max="2" width="13.43"/>
    <col customWidth="1" min="3" max="3" width="25.14"/>
    <col customWidth="1" min="4" max="4" width="9.14"/>
    <col customWidth="1" min="5" max="26" width="10.0"/>
  </cols>
  <sheetData>
    <row r="1" ht="12.0" customHeight="1">
      <c r="A1" s="1"/>
      <c r="B1" s="2"/>
      <c r="C1" s="3"/>
      <c r="D1" s="1"/>
    </row>
    <row r="2" ht="111.0" customHeight="1">
      <c r="A2" s="4"/>
      <c r="D2" s="1"/>
    </row>
    <row r="3" ht="81.0" customHeight="1">
      <c r="A3" s="5" t="s">
        <v>0</v>
      </c>
      <c r="D3" s="1"/>
    </row>
    <row r="4" ht="13.5" customHeight="1">
      <c r="A4" s="6"/>
      <c r="B4" s="7"/>
      <c r="C4" s="8"/>
      <c r="D4" s="1"/>
    </row>
    <row r="5" ht="13.5" customHeight="1">
      <c r="A5" s="6"/>
      <c r="B5" s="7"/>
      <c r="C5" s="8"/>
      <c r="D5" s="1"/>
    </row>
    <row r="6" ht="13.5" customHeight="1">
      <c r="A6" s="6" t="s">
        <v>1</v>
      </c>
      <c r="B6" s="7"/>
      <c r="C6" s="8"/>
      <c r="D6" s="1"/>
    </row>
    <row r="7" ht="13.5" customHeight="1">
      <c r="A7" s="9" t="s">
        <v>2</v>
      </c>
      <c r="B7" s="7"/>
      <c r="C7" s="8"/>
      <c r="D7" s="1"/>
    </row>
    <row r="8" ht="13.5" customHeight="1">
      <c r="A8" s="10"/>
      <c r="B8" s="7"/>
      <c r="C8" s="8"/>
      <c r="D8" s="1"/>
    </row>
    <row r="9" ht="13.5" customHeight="1">
      <c r="A9" s="6" t="s">
        <v>3</v>
      </c>
      <c r="B9" s="7"/>
      <c r="C9" s="8"/>
      <c r="D9" s="1"/>
    </row>
    <row r="10" ht="13.5" customHeight="1">
      <c r="A10" s="9" t="s">
        <v>4</v>
      </c>
      <c r="B10" s="7"/>
      <c r="C10" s="8"/>
      <c r="D10" s="1"/>
    </row>
    <row r="11" ht="13.5" customHeight="1">
      <c r="A11" s="11"/>
      <c r="B11" s="7"/>
      <c r="C11" s="8"/>
      <c r="D11" s="1"/>
    </row>
    <row r="12" ht="13.5" customHeight="1">
      <c r="A12" s="12" t="s">
        <v>5</v>
      </c>
      <c r="B12" s="7"/>
      <c r="C12" s="8"/>
      <c r="D12" s="1"/>
    </row>
    <row r="13" ht="13.5" customHeight="1">
      <c r="A13" s="13" t="s">
        <v>6</v>
      </c>
      <c r="B13" s="7"/>
      <c r="C13" s="8"/>
      <c r="D13" s="1"/>
    </row>
    <row r="14" ht="13.5" customHeight="1">
      <c r="A14" s="14" t="s">
        <v>7</v>
      </c>
      <c r="B14" s="7"/>
      <c r="C14" s="8"/>
      <c r="D14" s="1"/>
    </row>
    <row r="15" ht="13.5" customHeight="1">
      <c r="A15" s="15" t="s">
        <v>8</v>
      </c>
      <c r="B15" s="6"/>
      <c r="C15" s="8"/>
      <c r="D15" s="1"/>
    </row>
    <row r="16" ht="13.5" customHeight="1">
      <c r="A16" s="11"/>
      <c r="B16" s="7"/>
      <c r="C16" s="8"/>
      <c r="D16" s="1"/>
    </row>
    <row r="17" ht="13.5" customHeight="1">
      <c r="A17" s="6"/>
      <c r="B17" s="7"/>
      <c r="C17" s="6"/>
      <c r="D17" s="1"/>
    </row>
    <row r="18" ht="27.0" customHeight="1">
      <c r="A18" s="16" t="s">
        <v>9</v>
      </c>
      <c r="B18" s="17" t="s">
        <v>10</v>
      </c>
      <c r="C18" s="18" t="s">
        <v>11</v>
      </c>
      <c r="D18" s="1"/>
    </row>
    <row r="19" ht="74.25" customHeight="1">
      <c r="A19" s="19" t="s">
        <v>12</v>
      </c>
      <c r="B19" s="20">
        <v>44.0</v>
      </c>
      <c r="C19" s="21">
        <v>1909.0</v>
      </c>
      <c r="D19" s="1"/>
    </row>
    <row r="20" ht="27.0" customHeight="1">
      <c r="A20" s="19" t="s">
        <v>13</v>
      </c>
      <c r="B20" s="20">
        <v>1.0</v>
      </c>
      <c r="C20" s="22">
        <v>20000.0</v>
      </c>
      <c r="D20" s="1"/>
    </row>
    <row r="21" ht="27.0" customHeight="1">
      <c r="A21" s="19" t="s">
        <v>14</v>
      </c>
      <c r="B21" s="20">
        <v>32.0</v>
      </c>
      <c r="C21" s="22">
        <v>3800.0</v>
      </c>
      <c r="D21" s="1"/>
    </row>
    <row r="22" ht="60.0" customHeight="1">
      <c r="A22" s="23" t="s">
        <v>15</v>
      </c>
      <c r="B22" s="24"/>
      <c r="C22" s="25">
        <f>B19*C19+B20*C20+B21*C21</f>
        <v>225596</v>
      </c>
      <c r="D22" s="1"/>
    </row>
    <row r="23" ht="13.5" customHeight="1">
      <c r="A23" s="23" t="s">
        <v>16</v>
      </c>
      <c r="B23" s="24"/>
      <c r="C23" s="26">
        <f>C22</f>
        <v>225596</v>
      </c>
      <c r="D23" s="1"/>
    </row>
    <row r="24" ht="13.5" customHeight="1">
      <c r="A24" s="23"/>
      <c r="B24" s="24"/>
      <c r="C24" s="27" t="str">
        <f>IF(C23&lt;=C25,"Oferta aceptada ","Error, revisar!")</f>
        <v>Oferta aceptada </v>
      </c>
      <c r="D24" s="1"/>
    </row>
    <row r="25" ht="13.5" customHeight="1">
      <c r="A25" s="28" t="s">
        <v>17</v>
      </c>
      <c r="B25" s="29"/>
      <c r="C25" s="30">
        <v>231404.96</v>
      </c>
      <c r="D25" s="1"/>
    </row>
    <row r="26" ht="13.5" customHeight="1">
      <c r="A26" s="6"/>
      <c r="B26" s="7"/>
      <c r="C26" s="8"/>
      <c r="D26" s="1"/>
    </row>
    <row r="27" ht="13.5" customHeight="1">
      <c r="A27" s="6"/>
      <c r="B27" s="7"/>
      <c r="C27" s="8"/>
      <c r="D27" s="1"/>
    </row>
    <row r="28" ht="13.5" customHeight="1">
      <c r="A28" s="31"/>
      <c r="B28" s="7"/>
      <c r="C28" s="8"/>
      <c r="D28" s="1"/>
    </row>
    <row r="29" ht="13.5" customHeight="1">
      <c r="A29" s="32"/>
      <c r="B29" s="7"/>
      <c r="C29" s="8"/>
      <c r="D29" s="1"/>
    </row>
    <row r="30" ht="69.75" customHeight="1">
      <c r="A30" s="33" t="s">
        <v>18</v>
      </c>
      <c r="D30" s="1"/>
    </row>
    <row r="31" ht="13.5" customHeight="1">
      <c r="A31" s="32"/>
      <c r="B31" s="7"/>
      <c r="C31" s="8"/>
      <c r="D31" s="1"/>
    </row>
    <row r="32" ht="51.0" customHeight="1">
      <c r="A32" s="1"/>
      <c r="B32" s="1"/>
      <c r="C32" s="8"/>
      <c r="D32" s="1"/>
    </row>
    <row r="33" ht="13.5" customHeight="1">
      <c r="A33" s="34" t="s">
        <v>19</v>
      </c>
      <c r="B33" s="1"/>
      <c r="C33" s="8"/>
      <c r="D33" s="1"/>
    </row>
    <row r="34" ht="12.0" customHeight="1">
      <c r="A34" s="1"/>
      <c r="B34" s="1"/>
      <c r="C34" s="3"/>
      <c r="D34" s="1"/>
    </row>
    <row r="35" ht="12.0" customHeight="1">
      <c r="A35" s="1"/>
      <c r="B35" s="2"/>
      <c r="C35" s="3"/>
      <c r="D35" s="35"/>
    </row>
    <row r="36" ht="13.5" customHeight="1">
      <c r="A36" s="6" t="s">
        <v>20</v>
      </c>
      <c r="B36" s="6"/>
      <c r="C36" s="6"/>
      <c r="D36" s="35"/>
    </row>
    <row r="37" ht="12.0" customHeight="1">
      <c r="A37" s="1"/>
      <c r="B37" s="2"/>
      <c r="C37" s="3"/>
      <c r="D37" s="35"/>
    </row>
    <row r="38" ht="13.5" customHeight="1">
      <c r="A38" s="36" t="s">
        <v>21</v>
      </c>
      <c r="B38" s="2"/>
      <c r="C38" s="3"/>
      <c r="D38" s="6"/>
    </row>
    <row r="39" ht="12.0" customHeight="1">
      <c r="A39" s="1"/>
      <c r="B39" s="2"/>
      <c r="C39" s="3"/>
      <c r="D39" s="1"/>
    </row>
    <row r="40" ht="12.0" customHeight="1">
      <c r="A40" s="1"/>
      <c r="B40" s="2"/>
      <c r="C40" s="3"/>
      <c r="D40" s="1"/>
    </row>
    <row r="41" ht="12.0" customHeight="1">
      <c r="D41" s="1"/>
    </row>
    <row r="42" ht="12.0" customHeight="1">
      <c r="D42" s="1"/>
    </row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3">
    <mergeCell ref="A2:C2"/>
    <mergeCell ref="A30:C30"/>
    <mergeCell ref="A3:C3"/>
  </mergeCells>
  <conditionalFormatting sqref="C23">
    <cfRule type="expression" dxfId="0" priority="1">
      <formula>IF(($C$22)=0,"Realizar oferta","Realizar oferta")</formula>
    </cfRule>
  </conditionalFormatting>
  <conditionalFormatting sqref="C24">
    <cfRule type="expression" dxfId="0" priority="2">
      <formula>$C$23&lt;=751000</formula>
    </cfRule>
  </conditionalFormatting>
  <conditionalFormatting sqref="C24">
    <cfRule type="expression" dxfId="1" priority="3">
      <formula>$C$23&gt;751000</formula>
    </cfRule>
  </conditionalFormatting>
  <conditionalFormatting sqref="C22">
    <cfRule type="cellIs" dxfId="1" priority="4" operator="greaterThanOrEqual">
      <formula>469376</formula>
    </cfRule>
  </conditionalFormatting>
  <dataValidations>
    <dataValidation type="decimal" operator="lessThanOrEqual" allowBlank="1" showInputMessage="1" showErrorMessage="1" prompt=" - " sqref="C22">
      <formula1>469376.0</formula1>
    </dataValidation>
    <dataValidation type="decimal" operator="lessThanOrEqual" allowBlank="1" showInputMessage="1" showErrorMessage="1" prompt=" - " sqref="C19:C21">
      <formula1>350000.0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